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500"/>
  </bookViews>
  <sheets>
    <sheet name="1" sheetId="1" r:id="rId1"/>
  </sheets>
  <definedNames>
    <definedName name="_xlnm.Print_Area" localSheetId="0">'1'!$A$2:$J$71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7" i="1" l="1"/>
  <c r="J67" i="1" s="1"/>
  <c r="F65" i="1"/>
  <c r="G65" i="1" s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3" i="1"/>
  <c r="E43" i="1"/>
  <c r="J42" i="1"/>
  <c r="I42" i="1"/>
  <c r="G41" i="1"/>
  <c r="I41" i="1" s="1"/>
  <c r="J41" i="1" s="1"/>
  <c r="F41" i="1"/>
  <c r="G40" i="1"/>
  <c r="I40" i="1" s="1"/>
  <c r="J40" i="1" s="1"/>
  <c r="F40" i="1"/>
  <c r="G39" i="1"/>
  <c r="I39" i="1" s="1"/>
  <c r="J39" i="1" s="1"/>
  <c r="F39" i="1"/>
  <c r="G38" i="1"/>
  <c r="I38" i="1" s="1"/>
  <c r="J38" i="1" s="1"/>
  <c r="F38" i="1"/>
  <c r="E38" i="1"/>
  <c r="G37" i="1"/>
  <c r="I37" i="1" s="1"/>
  <c r="J37" i="1" s="1"/>
  <c r="F37" i="1"/>
  <c r="E37" i="1"/>
  <c r="F35" i="1"/>
  <c r="G35" i="1" s="1"/>
  <c r="I35" i="1" s="1"/>
  <c r="J35" i="1" s="1"/>
  <c r="F34" i="1"/>
  <c r="E34" i="1"/>
  <c r="F33" i="1"/>
  <c r="G33" i="1" s="1"/>
  <c r="I33" i="1" s="1"/>
  <c r="J33" i="1" s="1"/>
  <c r="F30" i="1"/>
  <c r="G30" i="1" s="1"/>
  <c r="I30" i="1" s="1"/>
  <c r="J30" i="1" s="1"/>
  <c r="F29" i="1"/>
  <c r="E29" i="1"/>
  <c r="G28" i="1"/>
  <c r="I28" i="1" s="1"/>
  <c r="F28" i="1"/>
  <c r="G29" i="1" l="1"/>
  <c r="I29" i="1" s="1"/>
  <c r="J29" i="1" s="1"/>
  <c r="G34" i="1"/>
  <c r="I34" i="1" s="1"/>
  <c r="J34" i="1" s="1"/>
  <c r="G43" i="1"/>
  <c r="I43" i="1" s="1"/>
  <c r="J43" i="1" s="1"/>
  <c r="J28" i="1"/>
  <c r="J68" i="1" l="1"/>
  <c r="I68" i="1"/>
  <c r="I70" i="1" s="1"/>
  <c r="I71" i="1" s="1"/>
</calcChain>
</file>

<file path=xl/sharedStrings.xml><?xml version="1.0" encoding="utf-8"?>
<sst xmlns="http://schemas.openxmlformats.org/spreadsheetml/2006/main" count="160" uniqueCount="130">
  <si>
    <t>Наименование улицы</t>
  </si>
  <si>
    <t>№ дома</t>
  </si>
  <si>
    <t>8</t>
  </si>
  <si>
    <t>Год постройки</t>
  </si>
  <si>
    <t>1973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</si>
  <si>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</si>
  <si>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</si>
  <si>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</si>
  <si>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</si>
  <si>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</si>
  <si>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</si>
  <si>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площадь жилых помещений, м2</t>
  </si>
  <si>
    <t xml:space="preserve">площадь встроенных нежилых помещений </t>
  </si>
  <si>
    <t>-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</si>
  <si>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</si>
  <si>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</si>
  <si>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</si>
  <si>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</si>
  <si>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</si>
  <si>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</si>
  <si>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</si>
  <si>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</si>
  <si>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</si>
  <si>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</si>
  <si>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</si>
  <si>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</si>
  <si>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</si>
  <si>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</si>
  <si>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</si>
  <si>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</si>
  <si>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</si>
  <si>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</si>
  <si>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</si>
  <si>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</si>
  <si>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</si>
  <si>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</si>
  <si>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</si>
  <si>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</si>
  <si>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</si>
  <si>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</si>
  <si>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</si>
  <si>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</si>
  <si>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</si>
  <si>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</si>
  <si>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</si>
  <si>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</si>
  <si>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</si>
  <si>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</si>
  <si>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</si>
  <si>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</si>
  <si>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</si>
  <si>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</si>
  <si>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</si>
  <si>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</si>
  <si>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</si>
  <si>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</si>
  <si>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</si>
  <si>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</si>
  <si>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</si>
  <si>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</si>
  <si>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</si>
  <si>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</si>
  <si>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</si>
  <si>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</si>
  <si>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</si>
  <si>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</si>
  <si>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</si>
  <si>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</si>
  <si>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</si>
  <si>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</si>
  <si>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</si>
  <si>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</si>
  <si>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</si>
  <si>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</si>
  <si>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</si>
  <si>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</si>
  <si>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</si>
  <si>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</si>
  <si>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</si>
  <si>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</si>
  <si>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</si>
  <si>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</si>
  <si>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</si>
  <si>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</si>
  <si>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</si>
  <si>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</si>
  <si>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</si>
  <si>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</si>
  <si>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</si>
  <si>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</si>
  <si>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</si>
  <si>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</si>
  <si>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</si>
  <si>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</si>
  <si>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</si>
  <si>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</si>
  <si>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</si>
  <si>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</si>
  <si>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</si>
  <si>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(52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</si>
  <si>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</si>
  <si>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</si>
  <si>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</si>
  <si>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</si>
  <si>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</si>
  <si>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</si>
  <si>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</si>
  <si>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</si>
  <si>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</si>
  <si>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</si>
  <si>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</si>
  <si>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</si>
  <si>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</si>
  <si>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</si>
  <si>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</si>
  <si>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</si>
  <si>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</si>
  <si>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</si>
  <si>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</si>
  <si>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</si>
  <si>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1</t>
  </si>
  <si>
    <t xml:space="preserve">  </t>
  </si>
  <si>
    <t>пер.Кирпичный</t>
  </si>
  <si>
    <t xml:space="preserve"> Годовая плата                                               (рублей)</t>
  </si>
  <si>
    <t>Стоимость на 1 кв. м общей площади (рублей в месяц)</t>
  </si>
  <si>
    <t>Перечень работ, услуг по управлению, содержанию и текущему ремонту общего имущества собственников помещений</t>
  </si>
  <si>
    <t xml:space="preserve"> в многоквартирном доме № 8 по пер.Кирпичный в г.Ухта</t>
  </si>
  <si>
    <t>к постановлению администрации</t>
  </si>
  <si>
    <t>муниципального округа "Ухта"</t>
  </si>
  <si>
    <t xml:space="preserve"> от 19 марта 2025 г. № 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</si>
</sst>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4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16">
    <xf numFmtId="0" fontId="0" fillId="0" borderId="0" xfId="0"/>
    <xf numFmtId="0" fontId="4" fillId="0" borderId="0" xfId="0" applyFont="1" applyBorder="1" applyAlignment="1" applyProtection="1">
      <alignment horizontal="right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3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9" fillId="0" borderId="0" xfId="0" applyFont="1" applyAlignment="1" applyProtection="1"/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165" fontId="6" fillId="0" borderId="1" xfId="2" applyNumberFormat="1" applyFont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 wrapText="1"/>
    </xf>
    <xf numFmtId="14" fontId="6" fillId="0" borderId="2" xfId="0" applyNumberFormat="1" applyFont="1" applyBorder="1" applyAlignment="1" applyProtection="1">
      <alignment horizontal="center" vertical="center" wrapText="1"/>
    </xf>
    <xf numFmtId="16" fontId="6" fillId="0" borderId="3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left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center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center" vertical="center" wrapText="1"/>
    </xf>
    <xf numFmtId="2" fontId="6" fillId="0" borderId="8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0" borderId="1" xfId="10" applyNumberFormat="1" applyFont="1" applyBorder="1" applyAlignment="1" applyProtection="1">
      <alignment horizontal="left" vertical="center" wrapText="1"/>
      <protection hidden="1"/>
    </xf>
    <xf numFmtId="2" fontId="6" fillId="0" borderId="1" xfId="10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 applyProtection="1"/>
    <xf numFmtId="0" fontId="16" fillId="0" borderId="1" xfId="0" applyFont="1" applyBorder="1" applyAlignment="1" applyProtection="1">
      <alignment horizontal="center" vertical="center" wrapText="1"/>
    </xf>
    <xf numFmtId="0" fontId="6" fillId="0" borderId="1" xfId="14" applyFont="1" applyBorder="1" applyAlignment="1" applyProtection="1">
      <alignment horizontal="center" vertical="center" wrapText="1"/>
      <protection hidden="1"/>
    </xf>
    <xf numFmtId="49" fontId="6" fillId="0" borderId="1" xfId="14" applyNumberFormat="1" applyFont="1" applyBorder="1" applyAlignment="1" applyProtection="1">
      <alignment horizontal="left" vertical="center" wrapText="1"/>
      <protection hidden="1"/>
    </xf>
    <xf numFmtId="2" fontId="6" fillId="0" borderId="1" xfId="14" applyNumberFormat="1" applyFont="1" applyBorder="1" applyAlignment="1" applyProtection="1">
      <alignment horizontal="center" vertical="center" wrapText="1"/>
      <protection hidden="1"/>
    </xf>
    <xf numFmtId="165" fontId="17" fillId="0" borderId="1" xfId="2" applyNumberFormat="1" applyFont="1" applyBorder="1" applyAlignment="1" applyProtection="1">
      <alignment horizontal="center" vertical="center"/>
    </xf>
    <xf numFmtId="2" fontId="14" fillId="0" borderId="0" xfId="0" applyNumberFormat="1" applyFont="1" applyAlignment="1" applyProtection="1">
      <alignment horizontal="center" vertical="center"/>
    </xf>
    <xf numFmtId="0" fontId="6" fillId="0" borderId="1" xfId="15" applyFont="1" applyBorder="1" applyAlignment="1" applyProtection="1">
      <alignment horizontal="center" vertical="center" wrapText="1"/>
      <protection hidden="1"/>
    </xf>
    <xf numFmtId="49" fontId="6" fillId="0" borderId="1" xfId="15" applyNumberFormat="1" applyFont="1" applyBorder="1" applyAlignment="1" applyProtection="1">
      <alignment horizontal="left" vertical="center" wrapText="1"/>
      <protection hidden="1"/>
    </xf>
    <xf numFmtId="2" fontId="6" fillId="0" borderId="1" xfId="15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/>
    </xf>
    <xf numFmtId="49" fontId="6" fillId="0" borderId="9" xfId="16" applyNumberFormat="1" applyFont="1" applyBorder="1" applyAlignment="1" applyProtection="1">
      <alignment horizontal="left" vertical="center" wrapText="1"/>
      <protection hidden="1"/>
    </xf>
    <xf numFmtId="2" fontId="6" fillId="0" borderId="9" xfId="16" applyNumberFormat="1" applyFont="1" applyBorder="1" applyAlignment="1" applyProtection="1">
      <alignment horizontal="center" vertical="center" wrapText="1"/>
      <protection hidden="1"/>
    </xf>
    <xf numFmtId="0" fontId="12" fillId="0" borderId="10" xfId="0" applyFont="1" applyBorder="1" applyAlignment="1" applyProtection="1">
      <alignment horizontal="left" vertical="center" wrapText="1"/>
    </xf>
    <xf numFmtId="4" fontId="11" fillId="0" borderId="3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4" fontId="11" fillId="0" borderId="4" xfId="1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vertical="center" wrapText="1"/>
    </xf>
    <xf numFmtId="0" fontId="0" fillId="2" borderId="0" xfId="0" applyFill="1" applyAlignment="1" applyProtection="1"/>
    <xf numFmtId="0" fontId="6" fillId="0" borderId="12" xfId="2" applyFont="1" applyBorder="1" applyAlignment="1" applyProtection="1">
      <alignment horizontal="center" vertical="center" wrapText="1"/>
      <protection hidden="1"/>
    </xf>
    <xf numFmtId="49" fontId="11" fillId="0" borderId="13" xfId="2" applyNumberFormat="1" applyFont="1" applyBorder="1" applyAlignment="1" applyProtection="1">
      <alignment horizontal="left" vertical="center" wrapText="1"/>
      <protection hidden="1"/>
    </xf>
    <xf numFmtId="2" fontId="6" fillId="0" borderId="13" xfId="2" applyNumberFormat="1" applyFont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/>
    </xf>
    <xf numFmtId="2" fontId="11" fillId="2" borderId="1" xfId="0" applyNumberFormat="1" applyFont="1" applyFill="1" applyBorder="1" applyAlignment="1" applyProtection="1">
      <alignment vertical="center"/>
    </xf>
    <xf numFmtId="2" fontId="7" fillId="2" borderId="1" xfId="0" applyNumberFormat="1" applyFont="1" applyFill="1" applyBorder="1" applyAlignment="1" applyProtection="1">
      <alignment vertical="center" wrapText="1"/>
    </xf>
    <xf numFmtId="2" fontId="7" fillId="2" borderId="1" xfId="0" applyNumberFormat="1" applyFont="1" applyFill="1" applyBorder="1" applyAlignment="1" applyProtection="1">
      <alignment vertical="center"/>
    </xf>
    <xf numFmtId="0" fontId="18" fillId="0" borderId="0" xfId="0" applyFont="1" applyAlignment="1" applyProtection="1">
      <alignment wrapText="1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wrapText="1"/>
    </xf>
    <xf numFmtId="0" fontId="20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right" wrapText="1"/>
    </xf>
    <xf numFmtId="0" fontId="23" fillId="0" borderId="0" xfId="0" applyFont="1" applyAlignment="1" applyProtection="1">
      <alignment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wrapText="1"/>
    </xf>
    <xf numFmtId="0" fontId="23" fillId="0" borderId="0" xfId="0" applyFont="1" applyAlignment="1">
      <alignment horizontal="right" wrapText="1"/>
    </xf>
    <xf numFmtId="0" fontId="22" fillId="0" borderId="0" xfId="0" applyFont="1" applyAlignment="1" applyProtection="1">
      <alignment horizontal="right" wrapText="1"/>
    </xf>
    <xf numFmtId="0" fontId="4" fillId="0" borderId="0" xfId="0" applyFont="1" applyBorder="1" applyAlignment="1" applyProtection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1048576"/>
  <sheetViews>
    <sheetView tabSelected="1" view="pageBreakPreview" topLeftCell="A13" zoomScaleNormal="110" zoomScaleSheetLayoutView="100" workbookViewId="0">
      <selection activeCell="A25" sqref="A25"/>
    </sheetView>
  </sheetViews>
  <sheetFormatPr defaultColWidth="8.7109375" defaultRowHeight="15" x14ac:dyDescent="0.25"/>
  <cols>
    <col min="1" max="1" width="16" style="2" customWidth="1"/>
    <col min="2" max="2" width="55" style="2" customWidth="1"/>
    <col min="3" max="3" width="12.140625" style="3" customWidth="1"/>
    <col min="4" max="4" width="12.85546875" style="3" customWidth="1"/>
    <col min="5" max="5" width="10.5703125" style="3" customWidth="1"/>
    <col min="6" max="6" width="10.140625" style="3" customWidth="1"/>
    <col min="7" max="7" width="10.28515625" style="2" customWidth="1"/>
    <col min="8" max="8" width="11.7109375" style="4" customWidth="1"/>
    <col min="9" max="9" width="12.42578125" style="2" customWidth="1"/>
    <col min="10" max="10" width="11" style="5" customWidth="1"/>
    <col min="16384" max="16384" width="11.5703125" style="5" customWidth="1"/>
  </cols>
  <sheetData>
    <row r="1" spans="1:10" hidden="1" x14ac:dyDescent="0.25"/>
    <row r="2" spans="1:10" ht="42" hidden="1" customHeight="1" x14ac:dyDescent="0.25">
      <c r="B2" s="6"/>
      <c r="C2" s="6"/>
      <c r="D2" s="6"/>
      <c r="E2" s="6"/>
      <c r="F2" s="6"/>
      <c r="G2" s="6"/>
      <c r="H2" s="6"/>
      <c r="I2" s="6"/>
      <c r="J2" s="6"/>
    </row>
    <row r="3" spans="1:10" ht="70.5" hidden="1" customHeight="1" x14ac:dyDescent="0.3">
      <c r="A3" s="5"/>
      <c r="B3" s="1" t="s">
        <v>121</v>
      </c>
      <c r="C3" s="1"/>
      <c r="D3" s="1"/>
      <c r="E3" s="1"/>
      <c r="F3" s="1"/>
      <c r="G3" s="1"/>
      <c r="H3" s="1"/>
      <c r="I3" s="1"/>
      <c r="J3" s="1"/>
    </row>
    <row r="4" spans="1:10" ht="18.75" customHeight="1" x14ac:dyDescent="0.3">
      <c r="A4" s="5"/>
      <c r="B4" s="1"/>
      <c r="C4" s="1"/>
      <c r="D4" s="1"/>
      <c r="E4" s="1"/>
      <c r="F4" s="100"/>
      <c r="G4" s="115" t="s">
        <v>120</v>
      </c>
      <c r="H4" s="115"/>
      <c r="I4" s="115"/>
      <c r="J4" s="115"/>
    </row>
    <row r="5" spans="1:10" ht="18.75" x14ac:dyDescent="0.3">
      <c r="A5" s="5"/>
      <c r="B5" s="100"/>
      <c r="C5" s="100"/>
      <c r="D5" s="100"/>
      <c r="E5" s="100"/>
      <c r="F5" s="100"/>
      <c r="G5" s="115" t="s">
        <v>127</v>
      </c>
      <c r="H5" s="115"/>
      <c r="I5" s="115"/>
      <c r="J5" s="115"/>
    </row>
    <row r="6" spans="1:10" ht="18.75" x14ac:dyDescent="0.3">
      <c r="A6" s="5"/>
      <c r="B6" s="100"/>
      <c r="C6" s="100"/>
      <c r="D6" s="100"/>
      <c r="E6" s="100"/>
      <c r="F6" s="100"/>
      <c r="G6" s="115" t="s">
        <v>128</v>
      </c>
      <c r="H6" s="115"/>
      <c r="I6" s="115"/>
      <c r="J6" s="115"/>
    </row>
    <row r="7" spans="1:10" ht="18.75" x14ac:dyDescent="0.3">
      <c r="A7" s="5"/>
      <c r="B7" s="100"/>
      <c r="C7" s="100"/>
      <c r="D7" s="100"/>
      <c r="E7" s="100"/>
      <c r="F7" s="100"/>
      <c r="G7" s="115" t="s">
        <v>129</v>
      </c>
      <c r="H7" s="115"/>
      <c r="I7" s="115"/>
      <c r="J7" s="115"/>
    </row>
    <row r="8" spans="1:10" ht="37.5" customHeight="1" x14ac:dyDescent="0.3">
      <c r="A8" s="5"/>
      <c r="B8" s="1"/>
      <c r="C8" s="1"/>
      <c r="D8" s="1"/>
      <c r="E8" s="1"/>
      <c r="F8" s="112"/>
      <c r="G8" s="113"/>
      <c r="H8" s="113"/>
      <c r="I8" s="113"/>
      <c r="J8" s="113"/>
    </row>
    <row r="9" spans="1:10" ht="18.75" hidden="1" x14ac:dyDescent="0.3">
      <c r="C9" s="2"/>
      <c r="D9" s="2"/>
      <c r="E9" s="2"/>
      <c r="F9" s="101"/>
      <c r="G9" s="101"/>
      <c r="H9" s="114"/>
      <c r="I9" s="114"/>
      <c r="J9" s="114"/>
    </row>
    <row r="10" spans="1:10" ht="15" customHeight="1" x14ac:dyDescent="0.3">
      <c r="A10" s="7"/>
      <c r="B10" s="8" t="s">
        <v>0</v>
      </c>
      <c r="C10" s="107" t="s">
        <v>122</v>
      </c>
      <c r="D10" s="107"/>
      <c r="E10" s="107"/>
      <c r="F10" s="107"/>
      <c r="G10" s="10"/>
      <c r="H10" s="10"/>
      <c r="I10" s="10"/>
      <c r="J10" s="10"/>
    </row>
    <row r="11" spans="1:10" ht="14.25" customHeight="1" x14ac:dyDescent="0.3">
      <c r="A11" s="7"/>
      <c r="B11" s="8" t="s">
        <v>1</v>
      </c>
      <c r="C11" s="111" t="s">
        <v>2</v>
      </c>
      <c r="D11" s="111"/>
      <c r="E11" s="111"/>
      <c r="F11" s="111"/>
      <c r="G11" s="10"/>
      <c r="H11" s="10"/>
      <c r="I11" s="10"/>
      <c r="J11" s="10"/>
    </row>
    <row r="12" spans="1:10" ht="14.25" customHeight="1" x14ac:dyDescent="0.3">
      <c r="A12" s="7"/>
      <c r="B12" s="8" t="s">
        <v>3</v>
      </c>
      <c r="C12" s="111" t="s">
        <v>4</v>
      </c>
      <c r="D12" s="111"/>
      <c r="E12" s="111"/>
      <c r="F12" s="111"/>
      <c r="G12" s="10"/>
      <c r="H12" s="10"/>
      <c r="I12" s="10"/>
      <c r="J12" s="10"/>
    </row>
    <row r="13" spans="1:10" ht="13.5" customHeight="1" x14ac:dyDescent="0.3">
      <c r="A13" s="7"/>
      <c r="B13" s="8" t="s">
        <v>5</v>
      </c>
      <c r="C13" s="107" t="s">
        <v>6</v>
      </c>
      <c r="D13" s="107"/>
      <c r="E13" s="107"/>
      <c r="F13" s="107"/>
      <c r="G13" s="10"/>
      <c r="H13" s="10"/>
      <c r="I13" s="10"/>
      <c r="J13" s="10"/>
    </row>
    <row r="14" spans="1:10" ht="13.5" customHeight="1" x14ac:dyDescent="0.3">
      <c r="A14" s="7"/>
      <c r="B14" s="8" t="s">
        <v>7</v>
      </c>
      <c r="C14" s="107">
        <v>3</v>
      </c>
      <c r="D14" s="107"/>
      <c r="E14" s="107"/>
      <c r="F14" s="107"/>
      <c r="G14" s="10"/>
      <c r="H14" s="10"/>
      <c r="I14" s="10"/>
      <c r="J14" s="10"/>
    </row>
    <row r="15" spans="1:10" ht="14.25" customHeight="1" x14ac:dyDescent="0.3">
      <c r="A15" s="7"/>
      <c r="B15" s="8" t="s">
        <v>8</v>
      </c>
      <c r="C15" s="107">
        <v>3</v>
      </c>
      <c r="D15" s="107"/>
      <c r="E15" s="107"/>
      <c r="F15" s="107"/>
      <c r="G15" s="10"/>
      <c r="H15" s="10"/>
      <c r="I15" s="10"/>
      <c r="J15" s="10"/>
    </row>
    <row r="16" spans="1:10" ht="15.75" customHeight="1" x14ac:dyDescent="0.3">
      <c r="A16" s="7"/>
      <c r="B16" s="8" t="s">
        <v>9</v>
      </c>
      <c r="C16" s="107">
        <v>33</v>
      </c>
      <c r="D16" s="107"/>
      <c r="E16" s="107"/>
      <c r="F16" s="107"/>
      <c r="G16" s="10"/>
      <c r="H16" s="10"/>
      <c r="I16" s="10"/>
      <c r="J16" s="10"/>
    </row>
    <row r="17" spans="1:12" ht="18.75" x14ac:dyDescent="0.3">
      <c r="A17" s="7"/>
      <c r="B17" s="8" t="s">
        <v>10</v>
      </c>
      <c r="C17" s="110">
        <v>1336.2</v>
      </c>
      <c r="D17" s="110"/>
      <c r="E17" s="110"/>
      <c r="F17" s="110"/>
      <c r="G17" s="10"/>
      <c r="H17" s="10"/>
      <c r="I17" s="10"/>
      <c r="J17" s="10"/>
    </row>
    <row r="18" spans="1:12" x14ac:dyDescent="0.25">
      <c r="A18" s="7"/>
      <c r="B18" s="8" t="s">
        <v>11</v>
      </c>
      <c r="C18" s="107">
        <v>1336.2</v>
      </c>
      <c r="D18" s="107"/>
      <c r="E18" s="107"/>
      <c r="F18" s="107"/>
      <c r="G18" s="11"/>
      <c r="H18" s="12"/>
      <c r="I18" s="13"/>
      <c r="J18" s="14"/>
    </row>
    <row r="19" spans="1:12" x14ac:dyDescent="0.25">
      <c r="A19" s="7"/>
      <c r="B19" s="8" t="s">
        <v>12</v>
      </c>
      <c r="C19" s="106" t="s">
        <v>13</v>
      </c>
      <c r="D19" s="106"/>
      <c r="E19" s="106"/>
      <c r="F19" s="106"/>
      <c r="G19" s="11"/>
      <c r="H19" s="12"/>
      <c r="I19" s="13"/>
      <c r="J19" s="14"/>
    </row>
    <row r="20" spans="1:12" ht="25.5" x14ac:dyDescent="0.25">
      <c r="A20" s="7"/>
      <c r="B20" s="8" t="s">
        <v>14</v>
      </c>
      <c r="C20" s="107">
        <v>127.4</v>
      </c>
      <c r="D20" s="107"/>
      <c r="E20" s="107"/>
      <c r="F20" s="107"/>
      <c r="G20" s="11"/>
      <c r="H20" s="12"/>
      <c r="I20" s="13"/>
      <c r="J20" s="14"/>
    </row>
    <row r="21" spans="1:12" ht="15" customHeight="1" x14ac:dyDescent="0.25">
      <c r="A21" s="7"/>
      <c r="B21" s="15"/>
      <c r="C21" s="16"/>
      <c r="D21" s="16"/>
      <c r="E21" s="16"/>
      <c r="F21" s="16"/>
      <c r="G21" s="11"/>
      <c r="H21" s="12"/>
      <c r="I21" s="13"/>
      <c r="J21" s="14"/>
    </row>
    <row r="22" spans="1:12" ht="15" customHeight="1" x14ac:dyDescent="0.25">
      <c r="A22" s="108" t="s">
        <v>125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2" ht="15" customHeight="1" x14ac:dyDescent="0.25">
      <c r="A23" s="108" t="s">
        <v>126</v>
      </c>
      <c r="B23" s="108"/>
      <c r="C23" s="108"/>
      <c r="D23" s="108"/>
      <c r="E23" s="108"/>
      <c r="F23" s="108"/>
      <c r="G23" s="108"/>
      <c r="H23" s="108"/>
      <c r="I23" s="108"/>
      <c r="J23" s="108"/>
    </row>
    <row r="24" spans="1:12" ht="1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9"/>
      <c r="J24" s="109"/>
    </row>
    <row r="25" spans="1:12" ht="72.75" x14ac:dyDescent="0.25">
      <c r="A25" s="17" t="s">
        <v>15</v>
      </c>
      <c r="B25" s="17" t="s">
        <v>16</v>
      </c>
      <c r="C25" s="17" t="s">
        <v>17</v>
      </c>
      <c r="D25" s="17" t="s">
        <v>18</v>
      </c>
      <c r="E25" s="17" t="s">
        <v>19</v>
      </c>
      <c r="F25" s="17" t="s">
        <v>20</v>
      </c>
      <c r="G25" s="17" t="s">
        <v>21</v>
      </c>
      <c r="H25" s="17" t="s">
        <v>22</v>
      </c>
      <c r="I25" s="18" t="s">
        <v>123</v>
      </c>
      <c r="J25" s="19" t="s">
        <v>124</v>
      </c>
    </row>
    <row r="26" spans="1:12" x14ac:dyDescent="0.25">
      <c r="A26" s="20">
        <v>1</v>
      </c>
      <c r="B26" s="21">
        <v>2</v>
      </c>
      <c r="C26" s="21">
        <v>3</v>
      </c>
      <c r="D26" s="21">
        <v>4</v>
      </c>
      <c r="E26" s="21">
        <v>5</v>
      </c>
      <c r="F26" s="21">
        <v>6</v>
      </c>
      <c r="G26" s="21">
        <v>7</v>
      </c>
      <c r="H26" s="21">
        <v>8</v>
      </c>
      <c r="I26" s="22">
        <v>9</v>
      </c>
      <c r="J26" s="21">
        <v>10</v>
      </c>
      <c r="K26" s="5"/>
      <c r="L26" s="5"/>
    </row>
    <row r="27" spans="1:12" x14ac:dyDescent="0.25">
      <c r="A27" s="105" t="s">
        <v>23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4"/>
      <c r="L27" s="5"/>
    </row>
    <row r="28" spans="1:12" ht="25.5" x14ac:dyDescent="0.25">
      <c r="A28" s="9" t="s">
        <v>24</v>
      </c>
      <c r="B28" s="24" t="s">
        <v>25</v>
      </c>
      <c r="C28" s="9" t="s">
        <v>26</v>
      </c>
      <c r="D28" s="9" t="s">
        <v>27</v>
      </c>
      <c r="E28" s="9">
        <v>104</v>
      </c>
      <c r="F28" s="9">
        <f>C20/100</f>
        <v>1.274</v>
      </c>
      <c r="G28" s="9">
        <f>E28*F28</f>
        <v>132.49600000000001</v>
      </c>
      <c r="H28" s="25">
        <v>589.69000000000005</v>
      </c>
      <c r="I28" s="26">
        <f>H28*G28</f>
        <v>78131.566240000015</v>
      </c>
      <c r="J28" s="27">
        <f>I28/12/C17</f>
        <v>4.872746485057128</v>
      </c>
      <c r="K28" s="14"/>
      <c r="L28" s="5"/>
    </row>
    <row r="29" spans="1:12" ht="25.5" x14ac:dyDescent="0.25">
      <c r="A29" s="9" t="s">
        <v>28</v>
      </c>
      <c r="B29" s="24" t="s">
        <v>29</v>
      </c>
      <c r="C29" s="9" t="s">
        <v>26</v>
      </c>
      <c r="D29" s="9" t="s">
        <v>30</v>
      </c>
      <c r="E29" s="9">
        <f>12*1</f>
        <v>12</v>
      </c>
      <c r="F29" s="28">
        <f>F28</f>
        <v>1.274</v>
      </c>
      <c r="G29" s="9">
        <f>E29*F29</f>
        <v>15.288</v>
      </c>
      <c r="H29" s="25">
        <v>1433.22</v>
      </c>
      <c r="I29" s="27">
        <f>G29*H29</f>
        <v>21911.067360000001</v>
      </c>
      <c r="J29" s="27">
        <f>I29/12/C17</f>
        <v>1.366503726986978</v>
      </c>
      <c r="K29" s="29"/>
      <c r="L29" s="5"/>
    </row>
    <row r="30" spans="1:12" ht="25.5" x14ac:dyDescent="0.25">
      <c r="A30" s="9" t="s">
        <v>31</v>
      </c>
      <c r="B30" s="24" t="s">
        <v>32</v>
      </c>
      <c r="C30" s="9" t="s">
        <v>33</v>
      </c>
      <c r="D30" s="9" t="s">
        <v>30</v>
      </c>
      <c r="E30" s="30">
        <v>12</v>
      </c>
      <c r="F30" s="27">
        <f>(543.7+2.3)/1000</f>
        <v>0.54600000000000004</v>
      </c>
      <c r="G30" s="27">
        <f>F30*E30</f>
        <v>6.5520000000000005</v>
      </c>
      <c r="H30" s="27">
        <v>3720.4</v>
      </c>
      <c r="I30" s="27">
        <f>G30*H30</f>
        <v>24376.060800000003</v>
      </c>
      <c r="J30" s="27">
        <f>I30/12/C17</f>
        <v>1.5202352941176474</v>
      </c>
      <c r="K30" s="29"/>
      <c r="L30" s="5"/>
    </row>
    <row r="31" spans="1:12" x14ac:dyDescent="0.25">
      <c r="A31" s="104" t="s">
        <v>34</v>
      </c>
      <c r="B31" s="104"/>
      <c r="C31" s="104"/>
      <c r="D31" s="104"/>
      <c r="E31" s="104"/>
      <c r="F31" s="104"/>
      <c r="G31" s="104"/>
      <c r="H31" s="104"/>
      <c r="I31" s="23"/>
      <c r="J31" s="23"/>
      <c r="K31" s="5"/>
      <c r="L31" s="5"/>
    </row>
    <row r="32" spans="1:12" x14ac:dyDescent="0.25">
      <c r="A32" s="104" t="s">
        <v>35</v>
      </c>
      <c r="B32" s="104"/>
      <c r="C32" s="104"/>
      <c r="D32" s="104"/>
      <c r="E32" s="104"/>
      <c r="F32" s="104"/>
      <c r="G32" s="104"/>
      <c r="H32" s="104"/>
      <c r="I32" s="31"/>
      <c r="J32" s="23"/>
      <c r="K32" s="5"/>
      <c r="L32" s="5"/>
    </row>
    <row r="33" spans="1:12" ht="25.5" x14ac:dyDescent="0.25">
      <c r="A33" s="32" t="s">
        <v>36</v>
      </c>
      <c r="B33" s="33" t="s">
        <v>37</v>
      </c>
      <c r="C33" s="32" t="s">
        <v>33</v>
      </c>
      <c r="D33" s="32" t="s">
        <v>38</v>
      </c>
      <c r="E33" s="32">
        <v>78</v>
      </c>
      <c r="F33" s="27">
        <f>256/1000</f>
        <v>0.25600000000000001</v>
      </c>
      <c r="G33" s="34">
        <f>E33*F33</f>
        <v>19.968</v>
      </c>
      <c r="H33" s="25">
        <v>732.48</v>
      </c>
      <c r="I33" s="26">
        <f>ROUND(G33*H33,2)</f>
        <v>14626.16</v>
      </c>
      <c r="J33" s="35">
        <f>I33/12/C17</f>
        <v>0.91217382627351185</v>
      </c>
      <c r="K33" s="29"/>
      <c r="L33" s="5"/>
    </row>
    <row r="34" spans="1:12" ht="25.5" x14ac:dyDescent="0.25">
      <c r="A34" s="36" t="s">
        <v>39</v>
      </c>
      <c r="B34" s="24" t="s">
        <v>40</v>
      </c>
      <c r="C34" s="9" t="s">
        <v>41</v>
      </c>
      <c r="D34" s="9" t="s">
        <v>30</v>
      </c>
      <c r="E34" s="9">
        <f>6</f>
        <v>6</v>
      </c>
      <c r="F34" s="27">
        <f>2358/100000</f>
        <v>2.358E-2</v>
      </c>
      <c r="G34" s="34">
        <f>E34*F34</f>
        <v>0.14147999999999999</v>
      </c>
      <c r="H34" s="25">
        <v>70674.960000000006</v>
      </c>
      <c r="I34" s="27">
        <f>G34*H34</f>
        <v>9999.0933408000001</v>
      </c>
      <c r="J34" s="37">
        <f>I34/12/C17</f>
        <v>0.62360258823529413</v>
      </c>
      <c r="K34" s="29"/>
      <c r="L34" s="5"/>
    </row>
    <row r="35" spans="1:12" ht="25.5" x14ac:dyDescent="0.25">
      <c r="A35" s="36" t="s">
        <v>42</v>
      </c>
      <c r="B35" s="24" t="s">
        <v>43</v>
      </c>
      <c r="C35" s="9" t="s">
        <v>41</v>
      </c>
      <c r="D35" s="9" t="s">
        <v>30</v>
      </c>
      <c r="E35" s="9">
        <v>6</v>
      </c>
      <c r="F35" s="27">
        <f>2358/100000</f>
        <v>2.358E-2</v>
      </c>
      <c r="G35" s="34">
        <f>E35*F35</f>
        <v>0.14147999999999999</v>
      </c>
      <c r="H35" s="25">
        <v>972927.13</v>
      </c>
      <c r="I35" s="27">
        <f>G35*H35</f>
        <v>137649.73035239999</v>
      </c>
      <c r="J35" s="37">
        <f>I35/12/C17</f>
        <v>8.5846511470588212</v>
      </c>
      <c r="K35" s="29"/>
      <c r="L35" s="5"/>
    </row>
    <row r="36" spans="1:12" x14ac:dyDescent="0.25">
      <c r="A36" s="104" t="s">
        <v>44</v>
      </c>
      <c r="B36" s="104"/>
      <c r="C36" s="104"/>
      <c r="D36" s="104"/>
      <c r="E36" s="104"/>
      <c r="F36" s="104"/>
      <c r="G36" s="104"/>
      <c r="H36" s="104"/>
      <c r="I36" s="38"/>
      <c r="J36" s="38"/>
      <c r="K36" s="5"/>
      <c r="L36" s="5"/>
    </row>
    <row r="37" spans="1:12" ht="25.5" x14ac:dyDescent="0.25">
      <c r="A37" s="39" t="s">
        <v>45</v>
      </c>
      <c r="B37" s="24" t="s">
        <v>46</v>
      </c>
      <c r="C37" s="9" t="s">
        <v>47</v>
      </c>
      <c r="D37" s="9" t="s">
        <v>48</v>
      </c>
      <c r="E37" s="9">
        <f>3*26</f>
        <v>78</v>
      </c>
      <c r="F37" s="27">
        <f>256/10000</f>
        <v>2.5600000000000001E-2</v>
      </c>
      <c r="G37" s="27">
        <f>E37*F37</f>
        <v>1.9968000000000001</v>
      </c>
      <c r="H37" s="25">
        <v>12822.64</v>
      </c>
      <c r="I37" s="34">
        <f t="shared" ref="I37:I43" si="0">G37*H37</f>
        <v>25604.247552000001</v>
      </c>
      <c r="J37" s="37">
        <f>I37/12/C17</f>
        <v>1.5968322825924264</v>
      </c>
      <c r="K37" s="29"/>
      <c r="L37" s="5"/>
    </row>
    <row r="38" spans="1:12" ht="25.5" x14ac:dyDescent="0.25">
      <c r="A38" s="40" t="s">
        <v>49</v>
      </c>
      <c r="B38" s="24" t="s">
        <v>50</v>
      </c>
      <c r="C38" s="9" t="s">
        <v>41</v>
      </c>
      <c r="D38" s="9" t="s">
        <v>30</v>
      </c>
      <c r="E38" s="9">
        <f>6</f>
        <v>6</v>
      </c>
      <c r="F38" s="28">
        <f>256/100000</f>
        <v>2.5600000000000002E-3</v>
      </c>
      <c r="G38" s="28">
        <f>E38*F38</f>
        <v>1.5360000000000002E-2</v>
      </c>
      <c r="H38" s="25">
        <v>70674.960000000006</v>
      </c>
      <c r="I38" s="34">
        <f t="shared" si="0"/>
        <v>1085.5673856000003</v>
      </c>
      <c r="J38" s="37">
        <f>I38/12/C17</f>
        <v>6.7702401436910656E-2</v>
      </c>
      <c r="K38" s="29"/>
      <c r="L38" s="5"/>
    </row>
    <row r="39" spans="1:12" ht="25.5" x14ac:dyDescent="0.25">
      <c r="A39" s="39" t="s">
        <v>51</v>
      </c>
      <c r="B39" s="24" t="s">
        <v>52</v>
      </c>
      <c r="C39" s="9" t="s">
        <v>33</v>
      </c>
      <c r="D39" s="9" t="s">
        <v>30</v>
      </c>
      <c r="E39" s="9">
        <v>6</v>
      </c>
      <c r="F39" s="28">
        <f>256/1000</f>
        <v>0.25600000000000001</v>
      </c>
      <c r="G39" s="27">
        <f>E39*F39</f>
        <v>1.536</v>
      </c>
      <c r="H39" s="25">
        <v>16396.82</v>
      </c>
      <c r="I39" s="34">
        <f t="shared" si="0"/>
        <v>25185.515520000001</v>
      </c>
      <c r="J39" s="37">
        <f>I39/12/C17</f>
        <v>1.570717676994462</v>
      </c>
      <c r="K39" s="29"/>
      <c r="L39" s="5"/>
    </row>
    <row r="40" spans="1:12" ht="25.5" x14ac:dyDescent="0.25">
      <c r="A40" s="41" t="s">
        <v>53</v>
      </c>
      <c r="B40" s="42" t="s">
        <v>54</v>
      </c>
      <c r="C40" s="9" t="s">
        <v>55</v>
      </c>
      <c r="D40" s="9" t="s">
        <v>30</v>
      </c>
      <c r="E40" s="9">
        <v>6</v>
      </c>
      <c r="F40" s="27">
        <f>256/10000</f>
        <v>2.5600000000000001E-2</v>
      </c>
      <c r="G40" s="27">
        <f>E40*F40</f>
        <v>0.15360000000000001</v>
      </c>
      <c r="H40" s="25">
        <v>4578.34</v>
      </c>
      <c r="I40" s="27">
        <f t="shared" si="0"/>
        <v>703.23302400000011</v>
      </c>
      <c r="J40" s="37">
        <f>I40/12/C17</f>
        <v>4.3857769794940882E-2</v>
      </c>
      <c r="K40" s="29"/>
      <c r="L40" s="5"/>
    </row>
    <row r="41" spans="1:12" ht="25.5" x14ac:dyDescent="0.25">
      <c r="A41" s="9" t="s">
        <v>56</v>
      </c>
      <c r="B41" s="24" t="s">
        <v>57</v>
      </c>
      <c r="C41" s="9" t="s">
        <v>26</v>
      </c>
      <c r="D41" s="9" t="s">
        <v>58</v>
      </c>
      <c r="E41" s="9">
        <v>26</v>
      </c>
      <c r="F41" s="43">
        <f>256/100</f>
        <v>2.56</v>
      </c>
      <c r="G41" s="27">
        <f>E41*F41</f>
        <v>66.56</v>
      </c>
      <c r="H41" s="25">
        <v>161.74</v>
      </c>
      <c r="I41" s="43">
        <f t="shared" si="0"/>
        <v>10765.414400000001</v>
      </c>
      <c r="J41" s="37">
        <f>I41/12/C17</f>
        <v>0.67139490096292975</v>
      </c>
      <c r="K41" s="29"/>
      <c r="L41" s="5"/>
    </row>
    <row r="42" spans="1:12" x14ac:dyDescent="0.25">
      <c r="A42" s="39"/>
      <c r="B42" s="44" t="s">
        <v>59</v>
      </c>
      <c r="C42" s="39" t="s">
        <v>60</v>
      </c>
      <c r="D42" s="39"/>
      <c r="E42" s="39"/>
      <c r="F42" s="43"/>
      <c r="G42" s="43">
        <v>3</v>
      </c>
      <c r="H42" s="45">
        <v>1090.03</v>
      </c>
      <c r="I42" s="43">
        <f t="shared" si="0"/>
        <v>3270.09</v>
      </c>
      <c r="J42" s="37">
        <f>I42/12/C17</f>
        <v>0.20394214937883548</v>
      </c>
      <c r="K42" s="29"/>
      <c r="L42" s="29"/>
    </row>
    <row r="43" spans="1:12" ht="25.5" x14ac:dyDescent="0.25">
      <c r="A43" s="9" t="s">
        <v>61</v>
      </c>
      <c r="B43" s="24" t="s">
        <v>62</v>
      </c>
      <c r="C43" s="9" t="s">
        <v>33</v>
      </c>
      <c r="D43" s="9" t="s">
        <v>30</v>
      </c>
      <c r="E43" s="9">
        <f>6</f>
        <v>6</v>
      </c>
      <c r="F43" s="43">
        <f>2358/1000</f>
        <v>2.3580000000000001</v>
      </c>
      <c r="G43" s="27">
        <f>E43*F43</f>
        <v>14.148</v>
      </c>
      <c r="H43" s="45">
        <v>1207.8599999999999</v>
      </c>
      <c r="I43" s="43">
        <f t="shared" si="0"/>
        <v>17088.803279999996</v>
      </c>
      <c r="J43" s="37">
        <f>I43/12/C17</f>
        <v>1.0657588235294115</v>
      </c>
      <c r="K43" s="29"/>
      <c r="L43" s="5"/>
    </row>
    <row r="44" spans="1:12" x14ac:dyDescent="0.25">
      <c r="A44" s="104" t="s">
        <v>63</v>
      </c>
      <c r="B44" s="104"/>
      <c r="C44" s="104"/>
      <c r="D44" s="104"/>
      <c r="E44" s="104"/>
      <c r="F44" s="104"/>
      <c r="G44" s="104"/>
      <c r="H44" s="104"/>
      <c r="I44" s="23"/>
      <c r="J44" s="23"/>
      <c r="K44" s="5"/>
      <c r="L44" s="5"/>
    </row>
    <row r="45" spans="1:12" x14ac:dyDescent="0.25">
      <c r="A45" s="104" t="s">
        <v>64</v>
      </c>
      <c r="B45" s="104"/>
      <c r="C45" s="104"/>
      <c r="D45" s="104"/>
      <c r="E45" s="104"/>
      <c r="F45" s="104"/>
      <c r="G45" s="104"/>
      <c r="H45" s="104"/>
      <c r="I45" s="23"/>
      <c r="J45" s="23"/>
      <c r="K45" s="5"/>
      <c r="L45" s="5"/>
    </row>
    <row r="46" spans="1:12" ht="25.5" x14ac:dyDescent="0.25">
      <c r="A46" s="46" t="s">
        <v>65</v>
      </c>
      <c r="B46" s="47" t="s">
        <v>66</v>
      </c>
      <c r="C46" s="48" t="s">
        <v>33</v>
      </c>
      <c r="D46" s="48" t="s">
        <v>67</v>
      </c>
      <c r="E46" s="9">
        <v>2</v>
      </c>
      <c r="F46" s="49">
        <f>543.7/1000</f>
        <v>0.54370000000000007</v>
      </c>
      <c r="G46" s="34">
        <f t="shared" ref="G46:G54" si="1">E46*F46</f>
        <v>1.0874000000000001</v>
      </c>
      <c r="H46" s="25">
        <v>1913.45</v>
      </c>
      <c r="I46" s="27">
        <f t="shared" ref="I46:I54" si="2">G46*H46</f>
        <v>2080.6855300000002</v>
      </c>
      <c r="J46" s="37">
        <f>I46/12/C17</f>
        <v>0.12976385334031831</v>
      </c>
      <c r="K46" s="29"/>
      <c r="L46" s="5"/>
    </row>
    <row r="47" spans="1:12" ht="25.5" x14ac:dyDescent="0.25">
      <c r="A47" s="46" t="s">
        <v>68</v>
      </c>
      <c r="B47" s="47" t="s">
        <v>69</v>
      </c>
      <c r="C47" s="48" t="s">
        <v>33</v>
      </c>
      <c r="D47" s="48" t="s">
        <v>67</v>
      </c>
      <c r="E47" s="9">
        <v>2</v>
      </c>
      <c r="F47" s="50">
        <f>21.96/1000</f>
        <v>2.196E-2</v>
      </c>
      <c r="G47" s="34">
        <f t="shared" si="1"/>
        <v>4.3920000000000001E-2</v>
      </c>
      <c r="H47" s="25">
        <v>2207.8200000000002</v>
      </c>
      <c r="I47" s="34">
        <f t="shared" si="2"/>
        <v>96.967454400000008</v>
      </c>
      <c r="J47" s="37">
        <f>I47/12/C17</f>
        <v>6.0474638527166598E-3</v>
      </c>
      <c r="K47" s="29"/>
      <c r="L47" s="5"/>
    </row>
    <row r="48" spans="1:12" ht="25.5" x14ac:dyDescent="0.25">
      <c r="A48" s="51" t="s">
        <v>70</v>
      </c>
      <c r="B48" s="24" t="s">
        <v>71</v>
      </c>
      <c r="C48" s="9" t="s">
        <v>33</v>
      </c>
      <c r="D48" s="48" t="s">
        <v>67</v>
      </c>
      <c r="E48" s="9">
        <v>2</v>
      </c>
      <c r="F48" s="52">
        <f>377.19/1000</f>
        <v>0.37719000000000003</v>
      </c>
      <c r="G48" s="34">
        <f t="shared" si="1"/>
        <v>0.75438000000000005</v>
      </c>
      <c r="H48" s="25">
        <v>2943.77</v>
      </c>
      <c r="I48" s="34">
        <f t="shared" si="2"/>
        <v>2220.7212125999999</v>
      </c>
      <c r="J48" s="37">
        <f>I48/12/C17</f>
        <v>0.13849730657835652</v>
      </c>
      <c r="K48" s="29"/>
      <c r="L48" s="5"/>
    </row>
    <row r="49" spans="1:12" ht="25.5" x14ac:dyDescent="0.25">
      <c r="A49" s="51" t="s">
        <v>72</v>
      </c>
      <c r="B49" s="24" t="s">
        <v>73</v>
      </c>
      <c r="C49" s="9" t="s">
        <v>33</v>
      </c>
      <c r="D49" s="48" t="s">
        <v>67</v>
      </c>
      <c r="E49" s="9">
        <v>2</v>
      </c>
      <c r="F49" s="52">
        <f>1081.02/1000</f>
        <v>1.0810200000000001</v>
      </c>
      <c r="G49" s="34">
        <f t="shared" si="1"/>
        <v>2.1620400000000002</v>
      </c>
      <c r="H49" s="25">
        <v>254.22</v>
      </c>
      <c r="I49" s="34">
        <f t="shared" si="2"/>
        <v>549.6338088</v>
      </c>
      <c r="J49" s="37">
        <f>I49/12/C17</f>
        <v>3.4278414458913338E-2</v>
      </c>
      <c r="K49" s="29"/>
      <c r="L49" s="5"/>
    </row>
    <row r="50" spans="1:12" ht="25.5" x14ac:dyDescent="0.25">
      <c r="A50" s="9" t="s">
        <v>74</v>
      </c>
      <c r="B50" s="24" t="s">
        <v>75</v>
      </c>
      <c r="C50" s="9" t="s">
        <v>33</v>
      </c>
      <c r="D50" s="9" t="s">
        <v>76</v>
      </c>
      <c r="E50" s="9">
        <v>4</v>
      </c>
      <c r="F50" s="53">
        <f>(C20+2.3+543.7)/1000</f>
        <v>0.67340000000000011</v>
      </c>
      <c r="G50" s="34">
        <f t="shared" si="1"/>
        <v>2.6936000000000004</v>
      </c>
      <c r="H50" s="25">
        <v>2943.77</v>
      </c>
      <c r="I50" s="34">
        <f t="shared" si="2"/>
        <v>7929.3388720000012</v>
      </c>
      <c r="J50" s="37">
        <f>I50/12/C17</f>
        <v>0.49452046050990378</v>
      </c>
      <c r="K50" s="29"/>
      <c r="L50" s="5"/>
    </row>
    <row r="51" spans="1:12" ht="25.5" x14ac:dyDescent="0.25">
      <c r="A51" s="9" t="s">
        <v>77</v>
      </c>
      <c r="B51" s="24" t="s">
        <v>78</v>
      </c>
      <c r="C51" s="9" t="s">
        <v>79</v>
      </c>
      <c r="D51" s="48" t="s">
        <v>67</v>
      </c>
      <c r="E51" s="9">
        <v>2</v>
      </c>
      <c r="F51" s="53">
        <f>C16/100</f>
        <v>0.33</v>
      </c>
      <c r="G51" s="34">
        <f t="shared" si="1"/>
        <v>0.66</v>
      </c>
      <c r="H51" s="25">
        <v>44156.480000000003</v>
      </c>
      <c r="I51" s="34">
        <f t="shared" si="2"/>
        <v>29143.276800000003</v>
      </c>
      <c r="J51" s="37">
        <f>I51/12/C17</f>
        <v>1.8175470737913486</v>
      </c>
      <c r="K51" s="29"/>
      <c r="L51" s="5"/>
    </row>
    <row r="52" spans="1:12" ht="25.5" x14ac:dyDescent="0.25">
      <c r="A52" s="54" t="s">
        <v>80</v>
      </c>
      <c r="B52" s="55" t="s">
        <v>81</v>
      </c>
      <c r="C52" s="56" t="s">
        <v>82</v>
      </c>
      <c r="D52" s="48" t="s">
        <v>67</v>
      </c>
      <c r="E52" s="9">
        <v>2</v>
      </c>
      <c r="F52" s="52">
        <f>9/100</f>
        <v>0.09</v>
      </c>
      <c r="G52" s="34">
        <f t="shared" si="1"/>
        <v>0.18</v>
      </c>
      <c r="H52" s="25">
        <v>6623.47</v>
      </c>
      <c r="I52" s="34">
        <f t="shared" si="2"/>
        <v>1192.2246</v>
      </c>
      <c r="J52" s="37">
        <f>I52/12/C17</f>
        <v>7.4354176021553656E-2</v>
      </c>
      <c r="K52" s="57"/>
      <c r="L52" s="5"/>
    </row>
    <row r="53" spans="1:12" ht="25.5" x14ac:dyDescent="0.25">
      <c r="A53" s="9" t="s">
        <v>83</v>
      </c>
      <c r="B53" s="24" t="s">
        <v>84</v>
      </c>
      <c r="C53" s="9" t="s">
        <v>33</v>
      </c>
      <c r="D53" s="48" t="s">
        <v>85</v>
      </c>
      <c r="E53" s="9">
        <v>3</v>
      </c>
      <c r="F53" s="27">
        <f>C17/1000</f>
        <v>1.3362000000000001</v>
      </c>
      <c r="G53" s="34">
        <f t="shared" si="1"/>
        <v>4.0086000000000004</v>
      </c>
      <c r="H53" s="25">
        <v>1368.88</v>
      </c>
      <c r="I53" s="34">
        <f t="shared" si="2"/>
        <v>5487.2923680000013</v>
      </c>
      <c r="J53" s="37">
        <f>I53/12/C17</f>
        <v>0.34222000000000008</v>
      </c>
      <c r="K53" s="57"/>
      <c r="L53" s="5"/>
    </row>
    <row r="54" spans="1:12" ht="25.5" x14ac:dyDescent="0.25">
      <c r="A54" s="9" t="s">
        <v>83</v>
      </c>
      <c r="B54" s="24" t="s">
        <v>84</v>
      </c>
      <c r="C54" s="9" t="s">
        <v>33</v>
      </c>
      <c r="D54" s="48" t="s">
        <v>85</v>
      </c>
      <c r="E54" s="9">
        <v>3</v>
      </c>
      <c r="F54" s="27">
        <f>C17/1000</f>
        <v>1.3362000000000001</v>
      </c>
      <c r="G54" s="34">
        <f t="shared" si="1"/>
        <v>4.0086000000000004</v>
      </c>
      <c r="H54" s="25">
        <v>1368.88</v>
      </c>
      <c r="I54" s="34">
        <f t="shared" si="2"/>
        <v>5487.2923680000013</v>
      </c>
      <c r="J54" s="37">
        <f>I54/12/C17</f>
        <v>0.34222000000000008</v>
      </c>
      <c r="K54" s="57"/>
      <c r="L54" s="5"/>
    </row>
    <row r="55" spans="1:12" x14ac:dyDescent="0.25">
      <c r="A55" s="104" t="s">
        <v>86</v>
      </c>
      <c r="B55" s="104"/>
      <c r="C55" s="104"/>
      <c r="D55" s="104"/>
      <c r="E55" s="104"/>
      <c r="F55" s="104"/>
      <c r="G55" s="104"/>
      <c r="H55" s="104"/>
      <c r="I55" s="58"/>
      <c r="J55" s="38"/>
      <c r="K55" s="5"/>
      <c r="L55" s="5"/>
    </row>
    <row r="56" spans="1:12" ht="38.25" x14ac:dyDescent="0.25">
      <c r="A56" s="59" t="s">
        <v>87</v>
      </c>
      <c r="B56" s="60" t="s">
        <v>88</v>
      </c>
      <c r="C56" s="61" t="s">
        <v>89</v>
      </c>
      <c r="D56" s="61"/>
      <c r="E56" s="9">
        <v>1</v>
      </c>
      <c r="F56" s="27">
        <f>5532/100</f>
        <v>55.32</v>
      </c>
      <c r="G56" s="27">
        <f>E56*F56</f>
        <v>55.32</v>
      </c>
      <c r="H56" s="62">
        <v>605.75</v>
      </c>
      <c r="I56" s="63">
        <f>G56*H56</f>
        <v>33510.090000000004</v>
      </c>
      <c r="J56" s="37">
        <f>I56/12/C17</f>
        <v>2.0898873671606046</v>
      </c>
      <c r="K56" s="14"/>
      <c r="L56" s="5"/>
    </row>
    <row r="57" spans="1:12" ht="38.25" x14ac:dyDescent="0.25">
      <c r="A57" s="64" t="s">
        <v>90</v>
      </c>
      <c r="B57" s="65" t="s">
        <v>91</v>
      </c>
      <c r="C57" s="66" t="s">
        <v>92</v>
      </c>
      <c r="D57" s="66"/>
      <c r="E57" s="9">
        <v>1</v>
      </c>
      <c r="F57" s="27">
        <f>100/100</f>
        <v>1</v>
      </c>
      <c r="G57" s="27">
        <f>F57</f>
        <v>1</v>
      </c>
      <c r="H57" s="27">
        <v>2764.54</v>
      </c>
      <c r="I57" s="67">
        <f>H57*G57</f>
        <v>2764.54</v>
      </c>
      <c r="J57" s="37">
        <f>I57/12/C17</f>
        <v>0.17241306191687869</v>
      </c>
      <c r="K57" s="14"/>
      <c r="L57" s="5"/>
    </row>
    <row r="58" spans="1:12" ht="25.5" x14ac:dyDescent="0.25">
      <c r="A58" s="64" t="s">
        <v>93</v>
      </c>
      <c r="B58" s="65" t="s">
        <v>94</v>
      </c>
      <c r="C58" s="66" t="s">
        <v>95</v>
      </c>
      <c r="D58" s="66"/>
      <c r="E58" s="9">
        <v>1</v>
      </c>
      <c r="F58" s="43">
        <f>93/100</f>
        <v>0.93</v>
      </c>
      <c r="G58" s="43">
        <f>E58*F58</f>
        <v>0.93</v>
      </c>
      <c r="H58" s="27">
        <v>12358.14</v>
      </c>
      <c r="I58" s="68">
        <f>H58*G58</f>
        <v>11493.0702</v>
      </c>
      <c r="J58" s="69">
        <f>I58/12/C17</f>
        <v>0.71677581948810054</v>
      </c>
      <c r="K58" s="14"/>
      <c r="L58" s="5"/>
    </row>
    <row r="59" spans="1:12" ht="38.25" x14ac:dyDescent="0.25">
      <c r="A59" s="64" t="s">
        <v>96</v>
      </c>
      <c r="B59" s="70" t="s">
        <v>97</v>
      </c>
      <c r="C59" s="71" t="s">
        <v>92</v>
      </c>
      <c r="D59" s="71"/>
      <c r="E59" s="39">
        <v>1</v>
      </c>
      <c r="F59" s="27">
        <f>100/100</f>
        <v>1</v>
      </c>
      <c r="G59" s="27">
        <f>E59*F59</f>
        <v>1</v>
      </c>
      <c r="H59" s="62">
        <v>1110.52</v>
      </c>
      <c r="I59" s="27">
        <f>G59*H59</f>
        <v>1110.52</v>
      </c>
      <c r="J59" s="37">
        <f>I59/12/C17</f>
        <v>6.9258594022850867E-2</v>
      </c>
      <c r="K59" s="14"/>
      <c r="L59" s="5"/>
    </row>
    <row r="60" spans="1:12" ht="36" x14ac:dyDescent="0.25">
      <c r="A60" s="21" t="s">
        <v>98</v>
      </c>
      <c r="B60" s="72" t="s">
        <v>99</v>
      </c>
      <c r="C60" s="22" t="s">
        <v>100</v>
      </c>
      <c r="D60" s="22"/>
      <c r="E60" s="21">
        <v>12</v>
      </c>
      <c r="F60" s="73">
        <f>855.5/1000</f>
        <v>0.85550000000000004</v>
      </c>
      <c r="G60" s="74">
        <f>E60*F60</f>
        <v>10.266</v>
      </c>
      <c r="H60" s="75">
        <v>8876.06</v>
      </c>
      <c r="I60" s="68">
        <f>G60*H60</f>
        <v>91121.631959999999</v>
      </c>
      <c r="J60" s="76">
        <f>I60/12/C17</f>
        <v>5.6828837973357276</v>
      </c>
      <c r="K60" s="14"/>
      <c r="L60" s="5"/>
    </row>
    <row r="61" spans="1:12" ht="25.5" x14ac:dyDescent="0.25">
      <c r="A61" s="77"/>
      <c r="B61" s="78" t="s">
        <v>101</v>
      </c>
      <c r="C61" s="77"/>
      <c r="D61" s="77"/>
      <c r="E61" s="77"/>
      <c r="F61" s="79"/>
      <c r="G61" s="80"/>
      <c r="H61" s="81"/>
      <c r="I61" s="67"/>
      <c r="J61" s="82"/>
      <c r="K61" s="14"/>
      <c r="L61" s="5"/>
    </row>
    <row r="62" spans="1:12" ht="25.5" x14ac:dyDescent="0.25">
      <c r="A62" s="9" t="s">
        <v>102</v>
      </c>
      <c r="B62" s="83" t="s">
        <v>103</v>
      </c>
      <c r="C62" s="9" t="s">
        <v>104</v>
      </c>
      <c r="D62" s="9"/>
      <c r="E62" s="9">
        <v>1</v>
      </c>
      <c r="F62" s="84">
        <f>100/100</f>
        <v>1</v>
      </c>
      <c r="G62" s="85">
        <f>E62*F62</f>
        <v>1</v>
      </c>
      <c r="H62" s="86">
        <v>528</v>
      </c>
      <c r="I62" s="27">
        <f>G62*H62</f>
        <v>528</v>
      </c>
      <c r="J62" s="37">
        <f>I62/12/C17</f>
        <v>3.2929202215237235E-2</v>
      </c>
      <c r="K62" s="14"/>
      <c r="L62" s="5"/>
    </row>
    <row r="63" spans="1:12" ht="25.5" x14ac:dyDescent="0.25">
      <c r="A63" s="9" t="s">
        <v>105</v>
      </c>
      <c r="B63" s="83" t="s">
        <v>106</v>
      </c>
      <c r="C63" s="9" t="s">
        <v>107</v>
      </c>
      <c r="D63" s="9"/>
      <c r="E63" s="9">
        <v>1</v>
      </c>
      <c r="F63" s="84">
        <f>100/1</f>
        <v>100</v>
      </c>
      <c r="G63" s="85">
        <f>E63*F63</f>
        <v>100</v>
      </c>
      <c r="H63" s="86">
        <v>110.39</v>
      </c>
      <c r="I63" s="27">
        <f>G63*H63</f>
        <v>11039</v>
      </c>
      <c r="J63" s="37">
        <f>I63/12/C17</f>
        <v>0.68845731676894673</v>
      </c>
      <c r="K63" s="14"/>
      <c r="L63" s="5"/>
    </row>
    <row r="64" spans="1:12" ht="25.5" x14ac:dyDescent="0.25">
      <c r="A64" s="9" t="s">
        <v>108</v>
      </c>
      <c r="B64" s="83" t="s">
        <v>109</v>
      </c>
      <c r="C64" s="9" t="s">
        <v>110</v>
      </c>
      <c r="D64" s="9"/>
      <c r="E64" s="9">
        <v>1</v>
      </c>
      <c r="F64" s="84">
        <f>100/10</f>
        <v>10</v>
      </c>
      <c r="G64" s="85">
        <f>E64*F64</f>
        <v>10</v>
      </c>
      <c r="H64" s="86">
        <v>144.08000000000001</v>
      </c>
      <c r="I64" s="27">
        <f>G64*H64</f>
        <v>1440.8000000000002</v>
      </c>
      <c r="J64" s="37">
        <f>I64/12/C17</f>
        <v>8.9856807863094357E-2</v>
      </c>
      <c r="K64" s="14"/>
      <c r="L64" s="5"/>
    </row>
    <row r="65" spans="1:12" ht="25.5" x14ac:dyDescent="0.25">
      <c r="A65" s="9" t="s">
        <v>111</v>
      </c>
      <c r="B65" s="83" t="s">
        <v>112</v>
      </c>
      <c r="C65" s="9" t="s">
        <v>113</v>
      </c>
      <c r="D65" s="9"/>
      <c r="E65" s="9">
        <v>1</v>
      </c>
      <c r="F65" s="84">
        <f>C16</f>
        <v>33</v>
      </c>
      <c r="G65" s="85">
        <f>E65*F65</f>
        <v>33</v>
      </c>
      <c r="H65" s="86">
        <v>166.97</v>
      </c>
      <c r="I65" s="27">
        <f>G65*H65</f>
        <v>5510.01</v>
      </c>
      <c r="J65" s="37">
        <f>I65/12/C17</f>
        <v>0.3436368058673851</v>
      </c>
      <c r="K65" s="14"/>
      <c r="L65" s="5"/>
    </row>
    <row r="66" spans="1:12" x14ac:dyDescent="0.25">
      <c r="A66" s="104" t="s">
        <v>114</v>
      </c>
      <c r="B66" s="104"/>
      <c r="C66" s="104"/>
      <c r="D66" s="104"/>
      <c r="E66" s="104"/>
      <c r="F66" s="104"/>
      <c r="G66" s="104"/>
      <c r="H66" s="104"/>
      <c r="I66" s="87"/>
      <c r="J66" s="31"/>
      <c r="K66" s="88"/>
      <c r="L66" s="5"/>
    </row>
    <row r="67" spans="1:12" ht="48" x14ac:dyDescent="0.25">
      <c r="A67" s="89"/>
      <c r="B67" s="90" t="s">
        <v>115</v>
      </c>
      <c r="C67" s="91"/>
      <c r="D67" s="91"/>
      <c r="E67" s="9"/>
      <c r="F67" s="27"/>
      <c r="G67" s="27"/>
      <c r="H67" s="62"/>
      <c r="I67" s="27">
        <f>I69</f>
        <v>25900</v>
      </c>
      <c r="J67" s="27">
        <f>I67/12/C17</f>
        <v>1.615277154118645</v>
      </c>
      <c r="K67" s="14"/>
      <c r="L67" s="5"/>
    </row>
    <row r="68" spans="1:12" x14ac:dyDescent="0.25">
      <c r="A68" s="102" t="s">
        <v>116</v>
      </c>
      <c r="B68" s="102"/>
      <c r="C68" s="102"/>
      <c r="D68" s="102"/>
      <c r="E68" s="102"/>
      <c r="F68" s="102"/>
      <c r="G68" s="102"/>
      <c r="H68" s="102"/>
      <c r="I68" s="92">
        <f>SUM(I28:I65)</f>
        <v>583101.64442860021</v>
      </c>
      <c r="J68" s="93">
        <f>SUM(J28:J67)</f>
        <v>37.980943747729874</v>
      </c>
    </row>
    <row r="69" spans="1:12" x14ac:dyDescent="0.25">
      <c r="A69" s="102" t="s">
        <v>117</v>
      </c>
      <c r="B69" s="102"/>
      <c r="C69" s="102"/>
      <c r="D69" s="102"/>
      <c r="E69" s="102"/>
      <c r="F69" s="102"/>
      <c r="G69" s="102"/>
      <c r="H69" s="102"/>
      <c r="I69" s="92">
        <v>25900</v>
      </c>
      <c r="J69" s="93"/>
    </row>
    <row r="70" spans="1:12" x14ac:dyDescent="0.25">
      <c r="A70" s="102" t="s">
        <v>118</v>
      </c>
      <c r="B70" s="102"/>
      <c r="C70" s="102"/>
      <c r="D70" s="102"/>
      <c r="E70" s="102"/>
      <c r="F70" s="102"/>
      <c r="G70" s="102"/>
      <c r="H70" s="102"/>
      <c r="I70" s="92">
        <f>I68+I69</f>
        <v>609001.64442860021</v>
      </c>
      <c r="J70" s="93"/>
    </row>
    <row r="71" spans="1:12" x14ac:dyDescent="0.25">
      <c r="A71" s="102" t="s">
        <v>119</v>
      </c>
      <c r="B71" s="102"/>
      <c r="C71" s="102"/>
      <c r="D71" s="102"/>
      <c r="E71" s="102"/>
      <c r="F71" s="102"/>
      <c r="G71" s="102"/>
      <c r="H71" s="102"/>
      <c r="I71" s="94">
        <f>I70/12/C17</f>
        <v>37.980943747729889</v>
      </c>
      <c r="J71" s="95"/>
    </row>
    <row r="72" spans="1:12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12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12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12" x14ac:dyDescent="0.25">
      <c r="H75" s="96"/>
    </row>
    <row r="76" spans="1:12" ht="15" customHeight="1" x14ac:dyDescent="0.3">
      <c r="B76" s="103"/>
      <c r="C76" s="103"/>
      <c r="D76" s="103"/>
      <c r="E76" s="103"/>
      <c r="F76" s="103"/>
      <c r="G76" s="103"/>
      <c r="H76" s="103"/>
      <c r="I76" s="103"/>
    </row>
    <row r="77" spans="1:12" ht="17.25" x14ac:dyDescent="0.3">
      <c r="B77" s="97"/>
      <c r="C77" s="98"/>
      <c r="D77" s="98"/>
      <c r="E77" s="98"/>
      <c r="F77" s="98"/>
      <c r="G77" s="97"/>
      <c r="H77" s="99"/>
      <c r="I77" s="97"/>
    </row>
    <row r="78" spans="1:12" ht="17.25" x14ac:dyDescent="0.3">
      <c r="B78" s="97"/>
      <c r="C78" s="98"/>
      <c r="D78" s="98"/>
      <c r="E78" s="98"/>
      <c r="F78" s="98"/>
      <c r="G78" s="97"/>
      <c r="H78" s="99"/>
      <c r="I78" s="97"/>
    </row>
    <row r="79" spans="1:12" ht="17.25" x14ac:dyDescent="0.3">
      <c r="B79" s="97"/>
      <c r="C79" s="98"/>
      <c r="D79" s="98"/>
      <c r="E79" s="98"/>
      <c r="F79" s="98"/>
      <c r="G79" s="97"/>
      <c r="H79" s="99"/>
      <c r="I79" s="97"/>
    </row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3">
    <mergeCell ref="G4:J4"/>
    <mergeCell ref="G5:J5"/>
    <mergeCell ref="G7:J7"/>
    <mergeCell ref="G6:J6"/>
    <mergeCell ref="C10:F10"/>
    <mergeCell ref="C11:F11"/>
    <mergeCell ref="C12:F12"/>
    <mergeCell ref="C13:F13"/>
    <mergeCell ref="F8:J8"/>
    <mergeCell ref="H9:J9"/>
    <mergeCell ref="C14:F14"/>
    <mergeCell ref="C15:F15"/>
    <mergeCell ref="C16:F16"/>
    <mergeCell ref="C17:F17"/>
    <mergeCell ref="C18:F18"/>
    <mergeCell ref="C19:F19"/>
    <mergeCell ref="C20:F20"/>
    <mergeCell ref="A22:J22"/>
    <mergeCell ref="A23:J23"/>
    <mergeCell ref="A24:J24"/>
    <mergeCell ref="A27:J27"/>
    <mergeCell ref="A31:H31"/>
    <mergeCell ref="A32:H32"/>
    <mergeCell ref="A36:H36"/>
    <mergeCell ref="A44:H44"/>
    <mergeCell ref="A70:H70"/>
    <mergeCell ref="A71:H71"/>
    <mergeCell ref="B76:I76"/>
    <mergeCell ref="A45:H45"/>
    <mergeCell ref="A55:H55"/>
    <mergeCell ref="A66:H66"/>
    <mergeCell ref="A68:H68"/>
    <mergeCell ref="A69:H69"/>
  </mergeCells>
  <pageMargins left="1.1811023622047245" right="0.39370078740157483" top="0.59055118110236227" bottom="0.39370078740157483" header="0.51181102362204722" footer="0.51181102362204722"/>
  <pageSetup paperSize="9" scale="5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Елена Владимировна</dc:creator>
  <cp:lastModifiedBy>mah2</cp:lastModifiedBy>
  <cp:revision>6</cp:revision>
  <cp:lastPrinted>2025-03-19T05:33:14Z</cp:lastPrinted>
  <dcterms:created xsi:type="dcterms:W3CDTF">2006-09-28T05:33:49Z</dcterms:created>
  <dcterms:modified xsi:type="dcterms:W3CDTF">2025-03-20T07:01:48Z</dcterms:modified>
  <dc:language>ru-RU</dc:language>
</cp:coreProperties>
</file>